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mfip-my.sharepoint.com/personal/louis_mfip_gov_za/Documents/A MFIP111x 1Oct2022/Tariff Tool/Vol_271224_NT Tariff Tool/"/>
    </mc:Choice>
  </mc:AlternateContent>
  <xr:revisionPtr revIDLastSave="0" documentId="8_{1D2D8F64-9664-427D-9B95-66FF2D78290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ummary" sheetId="1" r:id="rId1"/>
  </sheets>
  <definedNames>
    <definedName name="_xlnm.Print_Area" localSheetId="0">Summary!$A$1:$L$68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1" l="1"/>
  <c r="K47" i="1"/>
  <c r="J47" i="1"/>
  <c r="I47" i="1"/>
  <c r="H47" i="1"/>
  <c r="G47" i="1"/>
  <c r="F47" i="1"/>
  <c r="E47" i="1"/>
  <c r="D47" i="1"/>
  <c r="C47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G48" i="1" l="1"/>
  <c r="G51" i="1" s="1"/>
  <c r="G53" i="1" s="1"/>
  <c r="G56" i="1" s="1"/>
  <c r="G59" i="1" s="1"/>
  <c r="H48" i="1"/>
  <c r="H51" i="1" s="1"/>
  <c r="H53" i="1" s="1"/>
  <c r="H56" i="1" s="1"/>
  <c r="H59" i="1" s="1"/>
</calcChain>
</file>

<file path=xl/sharedStrings.xml><?xml version="1.0" encoding="utf-8"?>
<sst xmlns="http://schemas.openxmlformats.org/spreadsheetml/2006/main" count="141" uniqueCount="86">
  <si>
    <t>Summary - Table A4 Budgeted Financial Performance ( All )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</si>
  <si>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</si>
  <si>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</si>
  <si>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</si>
  <si>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</si>
  <si>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</si>
  <si>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</si>
  <si>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</si>
  <si>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Rand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</si>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</sst>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_);_(* \(#,##0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2631324995</v>
      </c>
      <c r="D6" s="29">
        <v>2876406359</v>
      </c>
      <c r="E6" s="30">
        <v>2995230059</v>
      </c>
      <c r="F6" s="31">
        <v>3584747252</v>
      </c>
      <c r="G6" s="29">
        <v>3584747252</v>
      </c>
      <c r="H6" s="32">
        <v>3584747252</v>
      </c>
      <c r="I6" s="30">
        <v>3281396355</v>
      </c>
      <c r="J6" s="33">
        <v>4145551676</v>
      </c>
      <c r="K6" s="29">
        <v>4336247049</v>
      </c>
      <c r="L6" s="32">
        <v>4531378170</v>
      </c>
    </row>
    <row r="7" spans="1:12" ht="13.5" x14ac:dyDescent="0.25">
      <c r="A7" s="28" t="s">
        <v>23</v>
      </c>
      <c r="B7" s="21" t="s">
        <v>22</v>
      </c>
      <c r="C7" s="29">
        <v>991027751</v>
      </c>
      <c r="D7" s="29">
        <v>1059677641</v>
      </c>
      <c r="E7" s="30">
        <v>1145910961</v>
      </c>
      <c r="F7" s="31">
        <v>1308282003</v>
      </c>
      <c r="G7" s="29">
        <v>1308282003</v>
      </c>
      <c r="H7" s="32">
        <v>1308282003</v>
      </c>
      <c r="I7" s="30">
        <v>1293274723</v>
      </c>
      <c r="J7" s="33">
        <v>1439110204</v>
      </c>
      <c r="K7" s="29">
        <v>1585899444</v>
      </c>
      <c r="L7" s="32">
        <v>1749247088</v>
      </c>
    </row>
    <row r="8" spans="1:12" ht="13.5" x14ac:dyDescent="0.25">
      <c r="A8" s="28" t="s">
        <v>24</v>
      </c>
      <c r="B8" s="21" t="s">
        <v>22</v>
      </c>
      <c r="C8" s="29">
        <v>345566450</v>
      </c>
      <c r="D8" s="29">
        <v>400574061</v>
      </c>
      <c r="E8" s="30">
        <v>473541088</v>
      </c>
      <c r="F8" s="31">
        <v>520600405</v>
      </c>
      <c r="G8" s="29">
        <v>520600405</v>
      </c>
      <c r="H8" s="32">
        <v>520600405</v>
      </c>
      <c r="I8" s="30">
        <v>474464235</v>
      </c>
      <c r="J8" s="33">
        <v>558604235</v>
      </c>
      <c r="K8" s="29">
        <v>598265135</v>
      </c>
      <c r="L8" s="32">
        <v>639545429</v>
      </c>
    </row>
    <row r="9" spans="1:12" ht="13.5" x14ac:dyDescent="0.25">
      <c r="A9" s="28" t="s">
        <v>25</v>
      </c>
      <c r="B9" s="21" t="s">
        <v>22</v>
      </c>
      <c r="C9" s="29">
        <v>141008513</v>
      </c>
      <c r="D9" s="29">
        <v>150196516</v>
      </c>
      <c r="E9" s="30">
        <v>169383189</v>
      </c>
      <c r="F9" s="31">
        <v>184259487</v>
      </c>
      <c r="G9" s="29">
        <v>184259487</v>
      </c>
      <c r="H9" s="32">
        <v>184259487</v>
      </c>
      <c r="I9" s="30">
        <v>181028114</v>
      </c>
      <c r="J9" s="33">
        <v>197710430</v>
      </c>
      <c r="K9" s="29">
        <v>211747870</v>
      </c>
      <c r="L9" s="32">
        <v>226358474</v>
      </c>
    </row>
    <row r="10" spans="1:12" ht="13.5" x14ac:dyDescent="0.25">
      <c r="A10" s="28" t="s">
        <v>26</v>
      </c>
      <c r="B10" s="21" t="s">
        <v>19</v>
      </c>
      <c r="C10" s="29">
        <v>32868632</v>
      </c>
      <c r="D10" s="29">
        <v>34262766</v>
      </c>
      <c r="E10" s="30">
        <v>33005620</v>
      </c>
      <c r="F10" s="31">
        <v>64741115</v>
      </c>
      <c r="G10" s="29">
        <v>64741115</v>
      </c>
      <c r="H10" s="32">
        <v>64741115</v>
      </c>
      <c r="I10" s="30">
        <v>29046902</v>
      </c>
      <c r="J10" s="33">
        <v>67526841</v>
      </c>
      <c r="K10" s="29">
        <v>71956182</v>
      </c>
      <c r="L10" s="32">
        <v>76668913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198773473</v>
      </c>
      <c r="D13" s="29">
        <v>280312632</v>
      </c>
      <c r="E13" s="30">
        <v>446858190</v>
      </c>
      <c r="F13" s="31">
        <v>263816204</v>
      </c>
      <c r="G13" s="29">
        <v>263816204</v>
      </c>
      <c r="H13" s="32">
        <v>263816204</v>
      </c>
      <c r="I13" s="30">
        <v>575220750</v>
      </c>
      <c r="J13" s="33">
        <v>514052771</v>
      </c>
      <c r="K13" s="29">
        <v>539134833</v>
      </c>
      <c r="L13" s="32">
        <v>526115791</v>
      </c>
    </row>
    <row r="14" spans="1:12" ht="13.5" x14ac:dyDescent="0.25">
      <c r="A14" s="28" t="s">
        <v>30</v>
      </c>
      <c r="B14" s="21" t="s">
        <v>19</v>
      </c>
      <c r="C14" s="29">
        <v>18891418</v>
      </c>
      <c r="D14" s="29">
        <v>18214428</v>
      </c>
      <c r="E14" s="30">
        <v>62162857</v>
      </c>
      <c r="F14" s="31">
        <v>26400671</v>
      </c>
      <c r="G14" s="29">
        <v>26400671</v>
      </c>
      <c r="H14" s="32">
        <v>26400671</v>
      </c>
      <c r="I14" s="30">
        <v>79385587</v>
      </c>
      <c r="J14" s="33">
        <v>78241162</v>
      </c>
      <c r="K14" s="29">
        <v>82130468</v>
      </c>
      <c r="L14" s="32">
        <v>80112783</v>
      </c>
    </row>
    <row r="15" spans="1:12" ht="13.5" x14ac:dyDescent="0.25">
      <c r="A15" s="28" t="s">
        <v>31</v>
      </c>
      <c r="B15" s="21" t="s">
        <v>19</v>
      </c>
      <c r="C15" s="29">
        <v>2248</v>
      </c>
      <c r="D15" s="29">
        <v>2656</v>
      </c>
      <c r="E15" s="30">
        <v>11859</v>
      </c>
      <c r="F15" s="31">
        <v>2532</v>
      </c>
      <c r="G15" s="29">
        <v>2532</v>
      </c>
      <c r="H15" s="32">
        <v>2532</v>
      </c>
      <c r="I15" s="30">
        <v>8036</v>
      </c>
      <c r="J15" s="33">
        <v>12398</v>
      </c>
      <c r="K15" s="29">
        <v>13018</v>
      </c>
      <c r="L15" s="32">
        <v>12627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48634304</v>
      </c>
      <c r="D17" s="34">
        <v>49216652</v>
      </c>
      <c r="E17" s="37">
        <v>48083551</v>
      </c>
      <c r="F17" s="39">
        <v>47003795</v>
      </c>
      <c r="G17" s="34">
        <v>47003795</v>
      </c>
      <c r="H17" s="37">
        <v>47003795</v>
      </c>
      <c r="I17" s="40">
        <v>54518338</v>
      </c>
      <c r="J17" s="39">
        <v>48413913</v>
      </c>
      <c r="K17" s="34">
        <v>51802881</v>
      </c>
      <c r="L17" s="37">
        <v>55429086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37026138</v>
      </c>
      <c r="D19" s="34">
        <v>34397593</v>
      </c>
      <c r="E19" s="37">
        <v>59031589</v>
      </c>
      <c r="F19" s="39">
        <v>39767833</v>
      </c>
      <c r="G19" s="34">
        <v>39767833</v>
      </c>
      <c r="H19" s="37">
        <v>39767833</v>
      </c>
      <c r="I19" s="41">
        <v>33137865</v>
      </c>
      <c r="J19" s="39">
        <v>42267833</v>
      </c>
      <c r="K19" s="34">
        <v>45128673</v>
      </c>
      <c r="L19" s="37">
        <v>48181001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1190390993</v>
      </c>
      <c r="D21" s="34">
        <v>1387795158</v>
      </c>
      <c r="E21" s="37">
        <v>1508845346</v>
      </c>
      <c r="F21" s="39">
        <v>1541522093</v>
      </c>
      <c r="G21" s="34">
        <v>1541522093</v>
      </c>
      <c r="H21" s="37">
        <v>1541522093</v>
      </c>
      <c r="I21" s="41">
        <v>1467701867</v>
      </c>
      <c r="J21" s="39">
        <v>1654053207</v>
      </c>
      <c r="K21" s="34">
        <v>1771490984</v>
      </c>
      <c r="L21" s="37">
        <v>1893723859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12529614</v>
      </c>
      <c r="D23" s="34">
        <v>12076228</v>
      </c>
      <c r="E23" s="37">
        <v>18934579</v>
      </c>
      <c r="F23" s="39">
        <v>30855730</v>
      </c>
      <c r="G23" s="34">
        <v>30855730</v>
      </c>
      <c r="H23" s="37">
        <v>30855730</v>
      </c>
      <c r="I23" s="41">
        <v>95525104</v>
      </c>
      <c r="J23" s="39">
        <v>32250363</v>
      </c>
      <c r="K23" s="34">
        <v>35193092</v>
      </c>
      <c r="L23" s="37">
        <v>38411642</v>
      </c>
    </row>
    <row r="24" spans="1:12" ht="13.5" x14ac:dyDescent="0.25">
      <c r="A24" s="28" t="s">
        <v>40</v>
      </c>
      <c r="B24" s="21" t="s">
        <v>19</v>
      </c>
      <c r="C24" s="34">
        <v>913731</v>
      </c>
      <c r="D24" s="34">
        <v>1194177</v>
      </c>
      <c r="E24" s="37">
        <v>1439770</v>
      </c>
      <c r="F24" s="39">
        <v>578734</v>
      </c>
      <c r="G24" s="34">
        <v>578734</v>
      </c>
      <c r="H24" s="37">
        <v>578734</v>
      </c>
      <c r="I24" s="41">
        <v>1337688</v>
      </c>
      <c r="J24" s="39">
        <v>1506785</v>
      </c>
      <c r="K24" s="34">
        <v>1657463</v>
      </c>
      <c r="L24" s="37">
        <v>1823209</v>
      </c>
    </row>
    <row r="25" spans="1:12" ht="13.5" x14ac:dyDescent="0.25">
      <c r="A25" s="28" t="s">
        <v>41</v>
      </c>
      <c r="B25" s="21" t="s">
        <v>19</v>
      </c>
      <c r="C25" s="34">
        <v>916020581</v>
      </c>
      <c r="D25" s="34">
        <v>877604193</v>
      </c>
      <c r="E25" s="37">
        <v>986536721</v>
      </c>
      <c r="F25" s="39">
        <v>1230629300</v>
      </c>
      <c r="G25" s="34">
        <v>1166458025</v>
      </c>
      <c r="H25" s="37">
        <v>1166458025</v>
      </c>
      <c r="I25" s="41">
        <v>1235678098</v>
      </c>
      <c r="J25" s="39">
        <v>1275488112</v>
      </c>
      <c r="K25" s="34">
        <v>1335574510</v>
      </c>
      <c r="L25" s="37">
        <v>1441154183</v>
      </c>
    </row>
    <row r="26" spans="1:12" ht="13.5" x14ac:dyDescent="0.25">
      <c r="A26" s="28" t="s">
        <v>28</v>
      </c>
      <c r="B26" s="21" t="s">
        <v>19</v>
      </c>
      <c r="C26" s="34">
        <v>40713151</v>
      </c>
      <c r="D26" s="34">
        <v>73192006</v>
      </c>
      <c r="E26" s="37">
        <v>124636207</v>
      </c>
      <c r="F26" s="39">
        <v>52801176</v>
      </c>
      <c r="G26" s="34">
        <v>52801176</v>
      </c>
      <c r="H26" s="37">
        <v>52801176</v>
      </c>
      <c r="I26" s="41">
        <v>172226079</v>
      </c>
      <c r="J26" s="39">
        <v>150407722</v>
      </c>
      <c r="K26" s="34">
        <v>157928108</v>
      </c>
      <c r="L26" s="37">
        <v>150031702</v>
      </c>
    </row>
    <row r="27" spans="1:12" ht="13.5" x14ac:dyDescent="0.25">
      <c r="A27" s="28" t="s">
        <v>42</v>
      </c>
      <c r="B27" s="21" t="s">
        <v>19</v>
      </c>
      <c r="C27" s="34">
        <v>319813000</v>
      </c>
      <c r="D27" s="34">
        <v>332282000</v>
      </c>
      <c r="E27" s="37">
        <v>363435000</v>
      </c>
      <c r="F27" s="39">
        <v>405247000</v>
      </c>
      <c r="G27" s="34">
        <v>405247000</v>
      </c>
      <c r="H27" s="37">
        <v>405247000</v>
      </c>
      <c r="I27" s="41">
        <v>405248000</v>
      </c>
      <c r="J27" s="39">
        <v>443643000</v>
      </c>
      <c r="K27" s="34">
        <v>458563000</v>
      </c>
      <c r="L27" s="37">
        <v>474389000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19902140</v>
      </c>
      <c r="D29" s="34">
        <v>169018213</v>
      </c>
      <c r="E29" s="37">
        <v>19993293</v>
      </c>
      <c r="F29" s="39">
        <v>9792900</v>
      </c>
      <c r="G29" s="34">
        <v>9792900</v>
      </c>
      <c r="H29" s="37">
        <v>9792900</v>
      </c>
      <c r="I29" s="41">
        <v>49142142</v>
      </c>
      <c r="J29" s="39">
        <v>9899800</v>
      </c>
      <c r="K29" s="34">
        <v>10355190</v>
      </c>
      <c r="L29" s="37">
        <v>10821174</v>
      </c>
    </row>
    <row r="30" spans="1:12" ht="13.5" x14ac:dyDescent="0.25">
      <c r="A30" s="28" t="s">
        <v>44</v>
      </c>
      <c r="B30" s="21" t="s">
        <v>19</v>
      </c>
      <c r="C30" s="34">
        <v>-28606108</v>
      </c>
      <c r="D30" s="34">
        <v>-51425383</v>
      </c>
      <c r="E30" s="37">
        <v>-71340628</v>
      </c>
      <c r="F30" s="38">
        <v>384782</v>
      </c>
      <c r="G30" s="34">
        <v>384782</v>
      </c>
      <c r="H30" s="37">
        <v>384782</v>
      </c>
      <c r="I30" s="41">
        <v>20882670</v>
      </c>
      <c r="J30" s="39">
        <v>1384781</v>
      </c>
      <c r="K30" s="34">
        <v>1448481</v>
      </c>
      <c r="L30" s="37">
        <v>1513663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6916801024</v>
      </c>
      <c r="D32" s="52">
        <f t="shared" ref="D32:L32" si="0">SUM(D6:D19)+SUM(D21:D31)</f>
        <v>7704997896</v>
      </c>
      <c r="E32" s="53">
        <f t="shared" si="0"/>
        <v>8385699251</v>
      </c>
      <c r="F32" s="54">
        <f t="shared" si="0"/>
        <v>9311433012</v>
      </c>
      <c r="G32" s="52">
        <f t="shared" si="0"/>
        <v>9247261737</v>
      </c>
      <c r="H32" s="55">
        <f t="shared" si="0"/>
        <v>9247261737</v>
      </c>
      <c r="I32" s="56">
        <f t="shared" si="0"/>
        <v>9449222553</v>
      </c>
      <c r="J32" s="57">
        <f t="shared" si="0"/>
        <v>10660125233</v>
      </c>
      <c r="K32" s="52">
        <f t="shared" si="0"/>
        <v>11294536381</v>
      </c>
      <c r="L32" s="53">
        <f t="shared" si="0"/>
        <v>11944917794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2263827227</v>
      </c>
      <c r="D34" s="34">
        <v>2244582205</v>
      </c>
      <c r="E34" s="37">
        <v>2223631892</v>
      </c>
      <c r="F34" s="38">
        <v>2447868378</v>
      </c>
      <c r="G34" s="34">
        <v>2340493375</v>
      </c>
      <c r="H34" s="40">
        <v>2340493375</v>
      </c>
      <c r="I34" s="41">
        <v>2461244400</v>
      </c>
      <c r="J34" s="39">
        <v>2513360341</v>
      </c>
      <c r="K34" s="34">
        <v>2589841331</v>
      </c>
      <c r="L34" s="37">
        <v>2708212771</v>
      </c>
    </row>
    <row r="35" spans="1:12" ht="13.5" x14ac:dyDescent="0.25">
      <c r="A35" s="28" t="s">
        <v>49</v>
      </c>
      <c r="B35" s="21" t="s">
        <v>19</v>
      </c>
      <c r="C35" s="34">
        <v>65531323</v>
      </c>
      <c r="D35" s="34">
        <v>67894942</v>
      </c>
      <c r="E35" s="37">
        <v>69433541</v>
      </c>
      <c r="F35" s="38">
        <v>76003457</v>
      </c>
      <c r="G35" s="34">
        <v>76456664</v>
      </c>
      <c r="H35" s="40">
        <v>76456664</v>
      </c>
      <c r="I35" s="41">
        <v>74551839</v>
      </c>
      <c r="J35" s="39">
        <v>79727625</v>
      </c>
      <c r="K35" s="34">
        <v>83395096</v>
      </c>
      <c r="L35" s="37">
        <v>87231271</v>
      </c>
    </row>
    <row r="36" spans="1:12" ht="13.5" x14ac:dyDescent="0.25">
      <c r="A36" s="28" t="s">
        <v>50</v>
      </c>
      <c r="B36" s="21" t="s">
        <v>22</v>
      </c>
      <c r="C36" s="34">
        <v>1932081446</v>
      </c>
      <c r="D36" s="34">
        <v>1875528161</v>
      </c>
      <c r="E36" s="37">
        <v>2216592508</v>
      </c>
      <c r="F36" s="39">
        <v>2199931730</v>
      </c>
      <c r="G36" s="34">
        <v>2199931730</v>
      </c>
      <c r="H36" s="37">
        <v>2199931730</v>
      </c>
      <c r="I36" s="41">
        <v>3032518088</v>
      </c>
      <c r="J36" s="39">
        <v>2569190283</v>
      </c>
      <c r="K36" s="34">
        <v>2687373036</v>
      </c>
      <c r="L36" s="37">
        <v>2808304822</v>
      </c>
    </row>
    <row r="37" spans="1:12" ht="13.5" x14ac:dyDescent="0.25">
      <c r="A37" s="28" t="s">
        <v>51</v>
      </c>
      <c r="B37" s="21" t="s">
        <v>52</v>
      </c>
      <c r="C37" s="34">
        <v>811662350</v>
      </c>
      <c r="D37" s="34">
        <v>936351593</v>
      </c>
      <c r="E37" s="37">
        <v>915850626</v>
      </c>
      <c r="F37" s="39">
        <v>632529182</v>
      </c>
      <c r="G37" s="34">
        <v>666161260</v>
      </c>
      <c r="H37" s="37">
        <v>666161260</v>
      </c>
      <c r="I37" s="41">
        <v>1045074712</v>
      </c>
      <c r="J37" s="39">
        <v>642068150</v>
      </c>
      <c r="K37" s="34">
        <v>591034646</v>
      </c>
      <c r="L37" s="37">
        <v>558138926</v>
      </c>
    </row>
    <row r="38" spans="1:12" ht="13.5" x14ac:dyDescent="0.25">
      <c r="A38" s="28" t="s">
        <v>53</v>
      </c>
      <c r="B38" s="21" t="s">
        <v>54</v>
      </c>
      <c r="C38" s="34">
        <v>797003029</v>
      </c>
      <c r="D38" s="34">
        <v>1664378009</v>
      </c>
      <c r="E38" s="37">
        <v>1352666763</v>
      </c>
      <c r="F38" s="38">
        <v>1382590352</v>
      </c>
      <c r="G38" s="34">
        <v>1382590352</v>
      </c>
      <c r="H38" s="40">
        <v>1382590352</v>
      </c>
      <c r="I38" s="41">
        <v>1037114812</v>
      </c>
      <c r="J38" s="39">
        <v>1917562451</v>
      </c>
      <c r="K38" s="34">
        <v>1772170324</v>
      </c>
      <c r="L38" s="37">
        <v>1643117986</v>
      </c>
    </row>
    <row r="39" spans="1:12" ht="13.5" x14ac:dyDescent="0.25">
      <c r="A39" s="28" t="s">
        <v>55</v>
      </c>
      <c r="B39" s="21" t="s">
        <v>19</v>
      </c>
      <c r="C39" s="34">
        <v>915747587</v>
      </c>
      <c r="D39" s="34">
        <v>906729493</v>
      </c>
      <c r="E39" s="37">
        <v>885335408</v>
      </c>
      <c r="F39" s="39">
        <v>382448890</v>
      </c>
      <c r="G39" s="34">
        <v>382448890</v>
      </c>
      <c r="H39" s="37">
        <v>382448890</v>
      </c>
      <c r="I39" s="41">
        <v>837236463</v>
      </c>
      <c r="J39" s="39">
        <v>420693780</v>
      </c>
      <c r="K39" s="34">
        <v>462763154</v>
      </c>
      <c r="L39" s="37">
        <v>509039473</v>
      </c>
    </row>
    <row r="40" spans="1:12" ht="13.5" x14ac:dyDescent="0.25">
      <c r="A40" s="28" t="s">
        <v>28</v>
      </c>
      <c r="B40" s="21" t="s">
        <v>19</v>
      </c>
      <c r="C40" s="34">
        <v>104164489</v>
      </c>
      <c r="D40" s="34">
        <v>115415433</v>
      </c>
      <c r="E40" s="37">
        <v>178457739</v>
      </c>
      <c r="F40" s="38">
        <v>45313978</v>
      </c>
      <c r="G40" s="34">
        <v>45313978</v>
      </c>
      <c r="H40" s="40">
        <v>45313978</v>
      </c>
      <c r="I40" s="41">
        <v>162903458</v>
      </c>
      <c r="J40" s="39">
        <v>27071536</v>
      </c>
      <c r="K40" s="34">
        <v>12723214</v>
      </c>
      <c r="L40" s="37">
        <v>2605554</v>
      </c>
    </row>
    <row r="41" spans="1:12" ht="13.5" x14ac:dyDescent="0.25">
      <c r="A41" s="28" t="s">
        <v>56</v>
      </c>
      <c r="B41" s="21" t="s">
        <v>19</v>
      </c>
      <c r="C41" s="34">
        <v>580434005</v>
      </c>
      <c r="D41" s="34">
        <v>691069780</v>
      </c>
      <c r="E41" s="37">
        <v>638773697</v>
      </c>
      <c r="F41" s="38">
        <v>676966313</v>
      </c>
      <c r="G41" s="34">
        <v>676629868</v>
      </c>
      <c r="H41" s="40">
        <v>676629868</v>
      </c>
      <c r="I41" s="41">
        <v>784113630</v>
      </c>
      <c r="J41" s="39">
        <v>620042485</v>
      </c>
      <c r="K41" s="34">
        <v>684914672</v>
      </c>
      <c r="L41" s="37">
        <v>716821389</v>
      </c>
    </row>
    <row r="42" spans="1:12" ht="13.5" x14ac:dyDescent="0.25">
      <c r="A42" s="28" t="s">
        <v>57</v>
      </c>
      <c r="B42" s="21" t="s">
        <v>19</v>
      </c>
      <c r="C42" s="34">
        <v>9430948</v>
      </c>
      <c r="D42" s="34">
        <v>7243695</v>
      </c>
      <c r="E42" s="37">
        <v>0</v>
      </c>
      <c r="F42" s="39">
        <v>1844500</v>
      </c>
      <c r="G42" s="34">
        <v>1844500</v>
      </c>
      <c r="H42" s="37">
        <v>1844500</v>
      </c>
      <c r="I42" s="41">
        <v>4992389</v>
      </c>
      <c r="J42" s="39">
        <v>361381</v>
      </c>
      <c r="K42" s="34">
        <v>378004</v>
      </c>
      <c r="L42" s="37">
        <v>395393</v>
      </c>
    </row>
    <row r="43" spans="1:12" ht="13.5" x14ac:dyDescent="0.25">
      <c r="A43" s="28" t="s">
        <v>58</v>
      </c>
      <c r="B43" s="21" t="s">
        <v>19</v>
      </c>
      <c r="C43" s="34">
        <v>8906195</v>
      </c>
      <c r="D43" s="34">
        <v>196740531</v>
      </c>
      <c r="E43" s="37">
        <v>210447009</v>
      </c>
      <c r="F43" s="38">
        <v>0</v>
      </c>
      <c r="G43" s="34">
        <v>0</v>
      </c>
      <c r="H43" s="40">
        <v>0</v>
      </c>
      <c r="I43" s="41">
        <v>692314886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451703223</v>
      </c>
      <c r="D44" s="34">
        <v>560817185</v>
      </c>
      <c r="E44" s="37">
        <v>639287861</v>
      </c>
      <c r="F44" s="39">
        <v>518285886</v>
      </c>
      <c r="G44" s="34">
        <v>518260808</v>
      </c>
      <c r="H44" s="37">
        <v>518260808</v>
      </c>
      <c r="I44" s="41">
        <v>582736273</v>
      </c>
      <c r="J44" s="39">
        <v>592875048</v>
      </c>
      <c r="K44" s="34">
        <v>626517942</v>
      </c>
      <c r="L44" s="37">
        <v>660187512</v>
      </c>
    </row>
    <row r="45" spans="1:12" ht="13.5" x14ac:dyDescent="0.25">
      <c r="A45" s="28" t="s">
        <v>60</v>
      </c>
      <c r="B45" s="21" t="s">
        <v>19</v>
      </c>
      <c r="C45" s="34">
        <v>27918401</v>
      </c>
      <c r="D45" s="34">
        <v>305357502</v>
      </c>
      <c r="E45" s="37">
        <v>55383967</v>
      </c>
      <c r="F45" s="38">
        <v>0</v>
      </c>
      <c r="G45" s="34">
        <v>0</v>
      </c>
      <c r="H45" s="37">
        <v>0</v>
      </c>
      <c r="I45" s="41">
        <v>77551655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8591829</v>
      </c>
      <c r="D46" s="34">
        <v>9789766</v>
      </c>
      <c r="E46" s="37">
        <v>3192801</v>
      </c>
      <c r="F46" s="39">
        <v>382242001</v>
      </c>
      <c r="G46" s="34">
        <v>382242001</v>
      </c>
      <c r="H46" s="37">
        <v>382242001</v>
      </c>
      <c r="I46" s="41">
        <v>6017579</v>
      </c>
      <c r="J46" s="39">
        <v>371700000</v>
      </c>
      <c r="K46" s="34">
        <v>308688000</v>
      </c>
      <c r="L46" s="37">
        <v>248987741</v>
      </c>
    </row>
    <row r="47" spans="1:12" x14ac:dyDescent="0.2">
      <c r="A47" s="60" t="s">
        <v>62</v>
      </c>
      <c r="B47" s="51" t="s">
        <v>19</v>
      </c>
      <c r="C47" s="52">
        <f>SUM(C34:C46)</f>
        <v>7977002052</v>
      </c>
      <c r="D47" s="52">
        <f t="shared" ref="D47:L47" si="1">SUM(D34:D46)</f>
        <v>9581898295</v>
      </c>
      <c r="E47" s="53">
        <f t="shared" si="1"/>
        <v>9389053812</v>
      </c>
      <c r="F47" s="54">
        <f t="shared" si="1"/>
        <v>8746024667</v>
      </c>
      <c r="G47" s="52">
        <f t="shared" si="1"/>
        <v>8672373426</v>
      </c>
      <c r="H47" s="53">
        <f t="shared" si="1"/>
        <v>8672373426</v>
      </c>
      <c r="I47" s="56">
        <f t="shared" si="1"/>
        <v>10798370184</v>
      </c>
      <c r="J47" s="57">
        <f t="shared" si="1"/>
        <v>9754653080</v>
      </c>
      <c r="K47" s="52">
        <f t="shared" si="1"/>
        <v>9819799419</v>
      </c>
      <c r="L47" s="53">
        <f t="shared" si="1"/>
        <v>9943042838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-1060201028</v>
      </c>
      <c r="D48" s="61">
        <f t="shared" si="2"/>
        <v>-1876900399</v>
      </c>
      <c r="E48" s="62">
        <f t="shared" si="2"/>
        <v>-1003354561</v>
      </c>
      <c r="F48" s="63">
        <f t="shared" si="2"/>
        <v>565408345</v>
      </c>
      <c r="G48" s="61">
        <f t="shared" si="2"/>
        <v>574888311</v>
      </c>
      <c r="H48" s="62">
        <f t="shared" si="2"/>
        <v>574888311</v>
      </c>
      <c r="I48" s="64">
        <f t="shared" si="2"/>
        <v>-1349147631</v>
      </c>
      <c r="J48" s="65">
        <f t="shared" si="2"/>
        <v>905472153</v>
      </c>
      <c r="K48" s="61">
        <f t="shared" si="2"/>
        <v>1474736962</v>
      </c>
      <c r="L48" s="62">
        <f t="shared" si="2"/>
        <v>2001874956</v>
      </c>
    </row>
    <row r="49" spans="1:12" ht="25.5" x14ac:dyDescent="0.25">
      <c r="A49" s="66" t="s">
        <v>64</v>
      </c>
      <c r="B49" s="21" t="s">
        <v>65</v>
      </c>
      <c r="C49" s="34">
        <v>841148091</v>
      </c>
      <c r="D49" s="34">
        <v>915187536</v>
      </c>
      <c r="E49" s="37">
        <v>825523574</v>
      </c>
      <c r="F49" s="39">
        <v>951364700</v>
      </c>
      <c r="G49" s="34">
        <v>817679185</v>
      </c>
      <c r="H49" s="37">
        <v>817679185</v>
      </c>
      <c r="I49" s="41">
        <v>606718320</v>
      </c>
      <c r="J49" s="39">
        <v>1034841788</v>
      </c>
      <c r="K49" s="34">
        <v>1033957052</v>
      </c>
      <c r="L49" s="37">
        <v>1083332691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-219052937</v>
      </c>
      <c r="D51" s="68">
        <f t="shared" si="3"/>
        <v>-961712863</v>
      </c>
      <c r="E51" s="69">
        <f t="shared" si="3"/>
        <v>-177830987</v>
      </c>
      <c r="F51" s="70">
        <f t="shared" si="3"/>
        <v>1516773045</v>
      </c>
      <c r="G51" s="68">
        <f t="shared" si="3"/>
        <v>1392567496</v>
      </c>
      <c r="H51" s="69">
        <f t="shared" si="3"/>
        <v>1392567496</v>
      </c>
      <c r="I51" s="71">
        <f t="shared" si="3"/>
        <v>-742429311</v>
      </c>
      <c r="J51" s="72">
        <f t="shared" si="3"/>
        <v>1940313941</v>
      </c>
      <c r="K51" s="68">
        <f t="shared" si="3"/>
        <v>2508694014</v>
      </c>
      <c r="L51" s="69">
        <f t="shared" si="3"/>
        <v>3085207647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-219052937</v>
      </c>
      <c r="D53" s="79">
        <f t="shared" ref="D53:L53" si="4">+D51-D52</f>
        <v>-961712863</v>
      </c>
      <c r="E53" s="80">
        <f t="shared" si="4"/>
        <v>-177830987</v>
      </c>
      <c r="F53" s="81">
        <f t="shared" si="4"/>
        <v>1516773045</v>
      </c>
      <c r="G53" s="79">
        <f t="shared" si="4"/>
        <v>1392567496</v>
      </c>
      <c r="H53" s="80">
        <f t="shared" si="4"/>
        <v>1392567496</v>
      </c>
      <c r="I53" s="82">
        <f t="shared" si="4"/>
        <v>-742429311</v>
      </c>
      <c r="J53" s="83">
        <f t="shared" si="4"/>
        <v>1940313941</v>
      </c>
      <c r="K53" s="79">
        <f t="shared" si="4"/>
        <v>2508694014</v>
      </c>
      <c r="L53" s="80">
        <f t="shared" si="4"/>
        <v>3085207647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-219052937</v>
      </c>
      <c r="D56" s="68">
        <f t="shared" ref="D56:L56" si="5">SUM(D53:D55)</f>
        <v>-961712863</v>
      </c>
      <c r="E56" s="69">
        <f t="shared" si="5"/>
        <v>-177830987</v>
      </c>
      <c r="F56" s="70">
        <f t="shared" si="5"/>
        <v>1516773045</v>
      </c>
      <c r="G56" s="68">
        <f t="shared" si="5"/>
        <v>1392567496</v>
      </c>
      <c r="H56" s="69">
        <f t="shared" si="5"/>
        <v>1392567496</v>
      </c>
      <c r="I56" s="71">
        <f t="shared" si="5"/>
        <v>-742429311</v>
      </c>
      <c r="J56" s="72">
        <f t="shared" si="5"/>
        <v>1940313941</v>
      </c>
      <c r="K56" s="68">
        <f t="shared" si="5"/>
        <v>2508694014</v>
      </c>
      <c r="L56" s="69">
        <f t="shared" si="5"/>
        <v>3085207647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193807979</v>
      </c>
      <c r="D58" s="73">
        <v>209529164</v>
      </c>
      <c r="E58" s="74">
        <v>234322645</v>
      </c>
      <c r="F58" s="38">
        <v>120000000</v>
      </c>
      <c r="G58" s="34">
        <v>120000000</v>
      </c>
      <c r="H58" s="49">
        <v>120000000</v>
      </c>
      <c r="I58" s="38">
        <v>272617580</v>
      </c>
      <c r="J58" s="36">
        <v>120000000</v>
      </c>
      <c r="K58" s="34">
        <v>120000000</v>
      </c>
      <c r="L58" s="37">
        <v>120000000</v>
      </c>
    </row>
    <row r="59" spans="1:12" ht="13.5" x14ac:dyDescent="0.25">
      <c r="A59" s="85" t="s">
        <v>76</v>
      </c>
      <c r="B59" s="86" t="s">
        <v>19</v>
      </c>
      <c r="C59" s="87">
        <f>SUM(C56:C58)</f>
        <v>-25244958</v>
      </c>
      <c r="D59" s="87">
        <f t="shared" ref="D59:L59" si="6">SUM(D56:D58)</f>
        <v>-752183699</v>
      </c>
      <c r="E59" s="88">
        <f t="shared" si="6"/>
        <v>56491658</v>
      </c>
      <c r="F59" s="89">
        <f t="shared" si="6"/>
        <v>1636773045</v>
      </c>
      <c r="G59" s="87">
        <f t="shared" si="6"/>
        <v>1512567496</v>
      </c>
      <c r="H59" s="90">
        <f t="shared" si="6"/>
        <v>1512567496</v>
      </c>
      <c r="I59" s="91">
        <f t="shared" si="6"/>
        <v>-469811731</v>
      </c>
      <c r="J59" s="92">
        <f t="shared" si="6"/>
        <v>2060313941</v>
      </c>
      <c r="K59" s="87">
        <f t="shared" si="6"/>
        <v>2628694014</v>
      </c>
      <c r="L59" s="88">
        <f t="shared" si="6"/>
        <v>3205207647</v>
      </c>
    </row>
    <row r="60" spans="1:12" ht="13.5" x14ac:dyDescent="0.25">
      <c r="A60" s="1" t="s">
        <v>77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78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79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80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81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82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83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84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85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Louis Burger</cp:lastModifiedBy>
  <dcterms:created xsi:type="dcterms:W3CDTF">2024-11-27T10:09:46Z</dcterms:created>
  <dcterms:modified xsi:type="dcterms:W3CDTF">2024-11-27T10:12:13Z</dcterms:modified>
</cp:coreProperties>
</file>