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https://d.docs.live.net/ded844d07f49ecc6/Documentos/2022-2024/CRTT DAVISON/Beaufort West/"/>
    </mc:Choice>
  </mc:AlternateContent>
  <xr:revisionPtr revIDLastSave="6" documentId="14_{8862E476-B689-4E34-AF05-7AFCE502F416}" xr6:coauthVersionLast="47" xr6:coauthVersionMax="47" xr10:uidLastSave="{D01FCCB5-55CA-43B1-871F-7767CD8A8B8F}"/>
  <bookViews>
    <workbookView xWindow="-110" yWindow="-110" windowWidth="19420" windowHeight="10300" xr2:uid="{00000000-000D-0000-FFFF-FFFF00000000}"/>
  </bookViews>
  <sheets>
    <sheet name="Summary" sheetId="1" r:id="rId1"/>
  </sheets>
  <definedNames>
    <definedName name="_xlnm.Print_Area" localSheetId="0">Summary!$A$1:$L$69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8" i="1" l="1"/>
  <c r="K48" i="1"/>
  <c r="J48" i="1"/>
  <c r="I48" i="1"/>
  <c r="H48" i="1"/>
  <c r="G48" i="1"/>
  <c r="F48" i="1"/>
  <c r="E48" i="1"/>
  <c r="D48" i="1"/>
  <c r="C48" i="1"/>
  <c r="L33" i="1"/>
  <c r="K33" i="1"/>
  <c r="J33" i="1"/>
  <c r="I33" i="1"/>
  <c r="I49" i="1" s="1"/>
  <c r="I52" i="1" s="1"/>
  <c r="I54" i="1" s="1"/>
  <c r="I57" i="1" s="1"/>
  <c r="I60" i="1" s="1"/>
  <c r="H33" i="1"/>
  <c r="G33" i="1"/>
  <c r="F33" i="1"/>
  <c r="F49" i="1" s="1"/>
  <c r="F52" i="1" s="1"/>
  <c r="F54" i="1" s="1"/>
  <c r="F57" i="1" s="1"/>
  <c r="F60" i="1" s="1"/>
  <c r="E33" i="1"/>
  <c r="E49" i="1" s="1"/>
  <c r="E52" i="1" s="1"/>
  <c r="E54" i="1" s="1"/>
  <c r="E57" i="1" s="1"/>
  <c r="E60" i="1" s="1"/>
  <c r="D33" i="1"/>
  <c r="D49" i="1" s="1"/>
  <c r="D52" i="1" s="1"/>
  <c r="D54" i="1" s="1"/>
  <c r="D57" i="1" s="1"/>
  <c r="D60" i="1" s="1"/>
  <c r="C33" i="1"/>
  <c r="C49" i="1" s="1"/>
  <c r="C52" i="1" s="1"/>
  <c r="C54" i="1" s="1"/>
  <c r="C57" i="1" s="1"/>
  <c r="C60" i="1" s="1"/>
  <c r="L49" i="1" l="1"/>
  <c r="K49" i="1"/>
  <c r="J49" i="1"/>
  <c r="G49" i="1"/>
  <c r="G52" i="1" s="1"/>
  <c r="G54" i="1" s="1"/>
  <c r="G57" i="1" s="1"/>
  <c r="G60" i="1" s="1"/>
  <c r="H49" i="1"/>
  <c r="H52" i="1" s="1"/>
  <c r="H54" i="1" s="1"/>
  <c r="H57" i="1" s="1"/>
  <c r="H60" i="1" s="1"/>
  <c r="L52" i="1" l="1"/>
  <c r="K52" i="1"/>
  <c r="J52" i="1"/>
  <c r="L54" i="1" l="1"/>
  <c r="K54" i="1"/>
  <c r="J54" i="1"/>
  <c r="L57" i="1" l="1"/>
  <c r="K57" i="1"/>
  <c r="J57" i="1"/>
  <c r="L60" i="1" l="1"/>
  <c r="K60" i="1"/>
  <c r="J60" i="1"/>
</calcChain>
</file>

<file path=xl/sharedStrings.xml><?xml version="1.0" encoding="utf-8"?>
<sst xmlns="http://schemas.openxmlformats.org/spreadsheetml/2006/main" count="143" uniqueCount="87">
  <si>
    <t>Summary - Table A4 Budgeted Financial Performance ( All ) for 4th Quarter ended 30 June 2025</t>
  </si>
  <si>
    <t>Description</t>
  </si>
  <si>
    <t>Ref</t>
  </si>
  <si>
    <t>2021/22</t>
  </si>
  <si>
    <t>2022/23</t>
  </si>
  <si>
    <t>2023/24</t>
  </si>
  <si>
    <t>Current year 2024/25</t>
  </si>
  <si>
    <t>2025/26 Medium Term Revenue &amp; Expenditure Framework</t>
  </si>
  <si>
    <t>Rand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</si>
  <si>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</si>
  <si>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</si>
  <si>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</si>
  <si>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</si>
  <si>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</si>
  <si>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</si>
  <si>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</si>
  <si>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</si>
  <si>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</si>
  <si>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Revenue</t>
  </si>
  <si>
    <t xml:space="preserve"> </t>
  </si>
  <si>
    <t>Exchange Revenue</t>
  </si>
  <si>
    <t>Service charges - Electricity</t>
  </si>
  <si>
    <t>2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</si>
  <si>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</si>
  <si>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</si>
  <si>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</si>
  <si>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</si>
  <si>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</si>
  <si>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</si>
  <si>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</si>
  <si>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</si>
  <si>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</si>
  <si>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</si>
  <si>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</si>
  <si>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</si>
  <si>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</si>
  <si>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</si>
  <si>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</si>
  <si>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</si>
  <si>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</si>
  <si>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</si>
  <si>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</si>
  <si>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</si>
  <si>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</si>
  <si>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</si>
  <si>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</si>
  <si>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</si>
  <si>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</si>
  <si>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</si>
  <si>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</si>
  <si>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</si>
  <si>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</si>
  <si>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</si>
  <si>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8</t>
  </si>
  <si>
    <t>Debt impairment</t>
  </si>
  <si>
    <t>3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</si>
  <si>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</si>
  <si>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</si>
  <si>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</si>
  <si>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</si>
  <si>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</si>
  <si>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</si>
  <si>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</si>
  <si>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</si>
  <si>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</si>
  <si>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</si>
  <si>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6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</si>
  <si>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</si>
  <si>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</si>
  <si>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</si>
  <si>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</si>
  <si>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</si>
  <si>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</si>
  <si>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</si>
  <si>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</si>
  <si>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7</t>
  </si>
  <si>
    <t>Intercompany/Parent subsidiary transactions</t>
  </si>
  <si>
    <t>Surplus/(Deficit) for the year</t>
  </si>
  <si>
    <t>References</t>
  </si>
  <si>
    <t>1. Classifications are revenue sources and expenditure type</t>
  </si>
  <si>
    <t>2. Detail to be provided in Table SA1</t>
  </si>
  <si>
    <t>3. Debt impairment includes Impairment and Reversal of Impairment Losses</t>
  </si>
  <si>
    <t>4. Expenditure type components previously shown under repairs and maintenance should be allocated back to the originating expenditure group/item; e.g. employee costs</t>
  </si>
  <si>
    <t>5. Repairs &amp; maintenance detailed in Table A9 and Table SA34c</t>
  </si>
  <si>
    <t>6. Contributions are funds provided by external organisations to assist with infrastructure development; e.g. developer contributions (detail to be provided in Table SA1)</t>
  </si>
  <si>
    <t>7. Equity method ( Includes Joint Ventures)</t>
  </si>
  <si>
    <t>8. All materials consumed including water consumed and materials used in operations.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</si>
</sst>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#,;\(#,###,\)"/>
    <numFmt numFmtId="166" formatCode="_(* #,##0,_);_(* \(#,##0,\);_(* &quot;–&quot;?_);_(@_)"/>
    <numFmt numFmtId="167" formatCode="_(* #,##0_);_(* \(#,##0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0">
    <xf numFmtId="0" fontId="0" fillId="0" borderId="0" xfId="0"/>
    <xf numFmtId="0" fontId="6" fillId="0" borderId="0" xfId="0" applyFont="1"/>
    <xf numFmtId="0" fontId="4" fillId="0" borderId="0" xfId="0" applyFont="1"/>
    <xf numFmtId="0" fontId="7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5" fontId="3" fillId="0" borderId="12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8" xfId="0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167" fontId="4" fillId="0" borderId="16" xfId="0" applyNumberFormat="1" applyFont="1" applyBorder="1" applyAlignment="1">
      <alignment horizontal="center"/>
    </xf>
    <xf numFmtId="167" fontId="4" fillId="0" borderId="0" xfId="0" applyNumberFormat="1" applyFont="1" applyAlignment="1">
      <alignment horizontal="center"/>
    </xf>
    <xf numFmtId="167" fontId="4" fillId="0" borderId="11" xfId="0" applyNumberFormat="1" applyFont="1" applyBorder="1" applyAlignment="1">
      <alignment horizontal="center"/>
    </xf>
    <xf numFmtId="167" fontId="4" fillId="0" borderId="17" xfId="0" applyNumberFormat="1" applyFont="1" applyBorder="1" applyAlignment="1">
      <alignment horizontal="center"/>
    </xf>
    <xf numFmtId="167" fontId="4" fillId="0" borderId="18" xfId="0" applyNumberFormat="1" applyFont="1" applyBorder="1" applyAlignment="1">
      <alignment horizontal="center"/>
    </xf>
    <xf numFmtId="167" fontId="4" fillId="0" borderId="16" xfId="0" applyNumberFormat="1" applyFont="1" applyBorder="1"/>
    <xf numFmtId="167" fontId="4" fillId="0" borderId="19" xfId="0" applyNumberFormat="1" applyFont="1" applyBorder="1"/>
    <xf numFmtId="167" fontId="4" fillId="0" borderId="18" xfId="0" applyNumberFormat="1" applyFont="1" applyBorder="1"/>
    <xf numFmtId="167" fontId="4" fillId="0" borderId="17" xfId="0" applyNumberFormat="1" applyFont="1" applyBorder="1"/>
    <xf numFmtId="167" fontId="4" fillId="0" borderId="0" xfId="0" applyNumberFormat="1" applyFont="1"/>
    <xf numFmtId="167" fontId="4" fillId="0" borderId="20" xfId="0" applyNumberFormat="1" applyFont="1" applyBorder="1"/>
    <xf numFmtId="167" fontId="4" fillId="0" borderId="21" xfId="0" applyNumberFormat="1" applyFont="1" applyBorder="1"/>
    <xf numFmtId="167" fontId="4" fillId="0" borderId="22" xfId="0" applyNumberFormat="1" applyFont="1" applyBorder="1"/>
    <xf numFmtId="0" fontId="3" fillId="0" borderId="11" xfId="0" applyFont="1" applyBorder="1" applyAlignment="1">
      <alignment horizontal="left"/>
    </xf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0" xfId="0" applyNumberFormat="1" applyFont="1"/>
    <xf numFmtId="166" fontId="4" fillId="0" borderId="22" xfId="0" applyNumberFormat="1" applyFont="1" applyBorder="1"/>
    <xf numFmtId="166" fontId="4" fillId="0" borderId="20" xfId="0" applyNumberFormat="1" applyFont="1" applyBorder="1"/>
    <xf numFmtId="0" fontId="4" fillId="0" borderId="11" xfId="0" applyFont="1" applyBorder="1" applyAlignment="1">
      <alignment horizontal="left"/>
    </xf>
    <xf numFmtId="167" fontId="4" fillId="0" borderId="23" xfId="0" applyNumberFormat="1" applyFont="1" applyBorder="1"/>
    <xf numFmtId="0" fontId="3" fillId="0" borderId="24" xfId="0" applyFont="1" applyBorder="1" applyAlignment="1">
      <alignment horizontal="left" vertical="top"/>
    </xf>
    <xf numFmtId="0" fontId="4" fillId="0" borderId="25" xfId="0" applyFont="1" applyBorder="1" applyAlignment="1">
      <alignment horizontal="center"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7" fontId="3" fillId="0" borderId="27" xfId="0" applyNumberFormat="1" applyFont="1" applyBorder="1" applyAlignment="1">
      <alignment vertical="top"/>
    </xf>
    <xf numFmtId="167" fontId="3" fillId="0" borderId="28" xfId="0" applyNumberFormat="1" applyFont="1" applyBorder="1" applyAlignment="1">
      <alignment vertical="top"/>
    </xf>
    <xf numFmtId="167" fontId="3" fillId="0" borderId="29" xfId="0" applyNumberFormat="1" applyFont="1" applyBorder="1" applyAlignment="1">
      <alignment vertical="top"/>
    </xf>
    <xf numFmtId="167" fontId="3" fillId="0" borderId="30" xfId="0" applyNumberFormat="1" applyFont="1" applyBorder="1" applyAlignment="1">
      <alignment vertical="top"/>
    </xf>
    <xf numFmtId="166" fontId="4" fillId="0" borderId="21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4" xfId="0" applyFont="1" applyBorder="1" applyAlignment="1">
      <alignment vertical="top"/>
    </xf>
    <xf numFmtId="167" fontId="3" fillId="0" borderId="16" xfId="0" applyNumberFormat="1" applyFont="1" applyBorder="1"/>
    <xf numFmtId="167" fontId="3" fillId="0" borderId="17" xfId="0" applyNumberFormat="1" applyFont="1" applyBorder="1"/>
    <xf numFmtId="167" fontId="3" fillId="0" borderId="0" xfId="0" applyNumberFormat="1" applyFont="1"/>
    <xf numFmtId="167" fontId="3" fillId="0" borderId="22" xfId="0" applyNumberFormat="1" applyFont="1" applyBorder="1"/>
    <xf numFmtId="167" fontId="3" fillId="0" borderId="20" xfId="0" applyNumberFormat="1" applyFont="1" applyBorder="1"/>
    <xf numFmtId="0" fontId="4" fillId="0" borderId="11" xfId="0" applyFont="1" applyBorder="1" applyAlignment="1">
      <alignment horizontal="left" vertical="top" wrapText="1" indent="1"/>
    </xf>
    <xf numFmtId="0" fontId="3" fillId="0" borderId="11" xfId="0" applyFont="1" applyBorder="1" applyAlignment="1">
      <alignment horizontal="left" wrapText="1"/>
    </xf>
    <xf numFmtId="167" fontId="3" fillId="0" borderId="31" xfId="0" applyNumberFormat="1" applyFont="1" applyBorder="1" applyAlignment="1">
      <alignment vertical="top"/>
    </xf>
    <xf numFmtId="167" fontId="3" fillId="0" borderId="32" xfId="0" applyNumberFormat="1" applyFont="1" applyBorder="1" applyAlignment="1">
      <alignment vertical="top"/>
    </xf>
    <xf numFmtId="167" fontId="3" fillId="0" borderId="33" xfId="0" applyNumberFormat="1" applyFont="1" applyBorder="1" applyAlignment="1">
      <alignment vertical="top"/>
    </xf>
    <xf numFmtId="167" fontId="3" fillId="0" borderId="34" xfId="0" applyNumberFormat="1" applyFont="1" applyBorder="1" applyAlignment="1">
      <alignment vertical="top"/>
    </xf>
    <xf numFmtId="167" fontId="3" fillId="0" borderId="35" xfId="0" applyNumberFormat="1" applyFont="1" applyBorder="1" applyAlignment="1">
      <alignment vertical="top"/>
    </xf>
    <xf numFmtId="167" fontId="4" fillId="0" borderId="16" xfId="1" applyNumberFormat="1" applyFont="1" applyFill="1" applyBorder="1" applyProtection="1"/>
    <xf numFmtId="167" fontId="4" fillId="0" borderId="17" xfId="1" applyNumberFormat="1" applyFont="1" applyFill="1" applyBorder="1" applyProtection="1"/>
    <xf numFmtId="167" fontId="4" fillId="0" borderId="0" xfId="1" applyNumberFormat="1" applyFont="1" applyFill="1" applyBorder="1" applyProtection="1"/>
    <xf numFmtId="167" fontId="4" fillId="0" borderId="22" xfId="1" applyNumberFormat="1" applyFont="1" applyFill="1" applyBorder="1" applyProtection="1"/>
    <xf numFmtId="167" fontId="4" fillId="0" borderId="20" xfId="1" applyNumberFormat="1" applyFont="1" applyFill="1" applyBorder="1" applyProtection="1"/>
    <xf numFmtId="0" fontId="3" fillId="0" borderId="11" xfId="0" applyFont="1" applyBorder="1" applyAlignment="1">
      <alignment wrapText="1"/>
    </xf>
    <xf numFmtId="167" fontId="3" fillId="0" borderId="31" xfId="0" applyNumberFormat="1" applyFont="1" applyBorder="1"/>
    <xf numFmtId="167" fontId="3" fillId="0" borderId="32" xfId="0" applyNumberFormat="1" applyFont="1" applyBorder="1"/>
    <xf numFmtId="167" fontId="3" fillId="0" borderId="33" xfId="0" applyNumberFormat="1" applyFont="1" applyBorder="1"/>
    <xf numFmtId="167" fontId="3" fillId="0" borderId="34" xfId="0" applyNumberFormat="1" applyFont="1" applyBorder="1"/>
    <xf numFmtId="167" fontId="3" fillId="0" borderId="35" xfId="0" applyNumberFormat="1" applyFont="1" applyBorder="1"/>
    <xf numFmtId="167" fontId="4" fillId="0" borderId="36" xfId="1" applyNumberFormat="1" applyFont="1" applyFill="1" applyBorder="1" applyProtection="1"/>
    <xf numFmtId="0" fontId="3" fillId="0" borderId="37" xfId="0" applyFont="1" applyBorder="1"/>
    <xf numFmtId="0" fontId="4" fillId="0" borderId="38" xfId="0" applyFont="1" applyBorder="1" applyAlignment="1">
      <alignment horizontal="center"/>
    </xf>
    <xf numFmtId="167" fontId="3" fillId="0" borderId="38" xfId="0" applyNumberFormat="1" applyFont="1" applyBorder="1"/>
    <xf numFmtId="167" fontId="3" fillId="0" borderId="39" xfId="0" applyNumberFormat="1" applyFont="1" applyBorder="1"/>
    <xf numFmtId="167" fontId="3" fillId="0" borderId="40" xfId="0" applyNumberFormat="1" applyFont="1" applyBorder="1"/>
    <xf numFmtId="167" fontId="3" fillId="0" borderId="41" xfId="0" applyNumberFormat="1" applyFont="1" applyBorder="1"/>
    <xf numFmtId="167" fontId="3" fillId="0" borderId="42" xfId="0" applyNumberFormat="1" applyFont="1" applyBorder="1"/>
    <xf numFmtId="167" fontId="3" fillId="0" borderId="37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9"/>
  <sheetViews>
    <sheetView showGridLines="0" tabSelected="1" topLeftCell="A6" workbookViewId="0">
      <selection activeCell="L19" sqref="L19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81942667</v>
      </c>
      <c r="D6" s="29">
        <v>79474980</v>
      </c>
      <c r="E6" s="30">
        <v>66274788</v>
      </c>
      <c r="F6" s="31">
        <v>120472623</v>
      </c>
      <c r="G6" s="29">
        <v>140321148</v>
      </c>
      <c r="H6" s="32">
        <v>140321148</v>
      </c>
      <c r="I6" s="30">
        <v>73684736</v>
      </c>
      <c r="J6" s="33">
        <v>156205501</v>
      </c>
      <c r="K6" s="29">
        <v>173247521</v>
      </c>
      <c r="L6" s="32">
        <v>187280574</v>
      </c>
    </row>
    <row r="7" spans="1:12" x14ac:dyDescent="0.25">
      <c r="A7" s="28" t="s">
        <v>23</v>
      </c>
      <c r="B7" s="21" t="s">
        <v>22</v>
      </c>
      <c r="C7" s="29">
        <v>23336233</v>
      </c>
      <c r="D7" s="29">
        <v>16979803</v>
      </c>
      <c r="E7" s="30">
        <v>10977476</v>
      </c>
      <c r="F7" s="31">
        <v>20853226</v>
      </c>
      <c r="G7" s="29">
        <v>29864704</v>
      </c>
      <c r="H7" s="32">
        <v>29864704</v>
      </c>
      <c r="I7" s="30">
        <v>11710690</v>
      </c>
      <c r="J7" s="33">
        <v>31656587</v>
      </c>
      <c r="K7" s="29">
        <v>33555982</v>
      </c>
      <c r="L7" s="32">
        <v>35569342</v>
      </c>
    </row>
    <row r="8" spans="1:12" x14ac:dyDescent="0.25">
      <c r="A8" s="28" t="s">
        <v>24</v>
      </c>
      <c r="B8" s="21" t="s">
        <v>22</v>
      </c>
      <c r="C8" s="29">
        <v>17869566</v>
      </c>
      <c r="D8" s="29">
        <v>20478248</v>
      </c>
      <c r="E8" s="30">
        <v>19654268</v>
      </c>
      <c r="F8" s="31">
        <v>24740404</v>
      </c>
      <c r="G8" s="29">
        <v>22104305</v>
      </c>
      <c r="H8" s="32">
        <v>22104305</v>
      </c>
      <c r="I8" s="30">
        <v>14007953</v>
      </c>
      <c r="J8" s="33">
        <v>23430563</v>
      </c>
      <c r="K8" s="29">
        <v>24836397</v>
      </c>
      <c r="L8" s="32">
        <v>26326584</v>
      </c>
    </row>
    <row r="9" spans="1:12" x14ac:dyDescent="0.25">
      <c r="A9" s="28" t="s">
        <v>25</v>
      </c>
      <c r="B9" s="21" t="s">
        <v>22</v>
      </c>
      <c r="C9" s="29">
        <v>7903429</v>
      </c>
      <c r="D9" s="29">
        <v>10497935</v>
      </c>
      <c r="E9" s="30">
        <v>10787971</v>
      </c>
      <c r="F9" s="31">
        <v>16398827</v>
      </c>
      <c r="G9" s="29">
        <v>12420000</v>
      </c>
      <c r="H9" s="32">
        <v>12420000</v>
      </c>
      <c r="I9" s="30">
        <v>7664324</v>
      </c>
      <c r="J9" s="33">
        <v>13537800</v>
      </c>
      <c r="K9" s="29">
        <v>14756202</v>
      </c>
      <c r="L9" s="32">
        <v>16084262</v>
      </c>
    </row>
    <row r="10" spans="1:12" x14ac:dyDescent="0.25">
      <c r="A10" s="28" t="s">
        <v>26</v>
      </c>
      <c r="B10" s="21" t="s">
        <v>19</v>
      </c>
      <c r="C10" s="29">
        <v>660478</v>
      </c>
      <c r="D10" s="29">
        <v>809535</v>
      </c>
      <c r="E10" s="30">
        <v>674799</v>
      </c>
      <c r="F10" s="31">
        <v>941987</v>
      </c>
      <c r="G10" s="29">
        <v>941987</v>
      </c>
      <c r="H10" s="32">
        <v>941987</v>
      </c>
      <c r="I10" s="30">
        <v>517798</v>
      </c>
      <c r="J10" s="33">
        <v>1016674</v>
      </c>
      <c r="K10" s="29">
        <v>1095173</v>
      </c>
      <c r="L10" s="32">
        <v>1171854</v>
      </c>
    </row>
    <row r="11" spans="1:12" x14ac:dyDescent="0.25">
      <c r="A11" s="28" t="s">
        <v>27</v>
      </c>
      <c r="B11" s="21" t="s">
        <v>19</v>
      </c>
      <c r="C11" s="29">
        <v>462007</v>
      </c>
      <c r="D11" s="29">
        <v>1179795</v>
      </c>
      <c r="E11" s="30">
        <v>1355917</v>
      </c>
      <c r="F11" s="31">
        <v>1766100</v>
      </c>
      <c r="G11" s="29">
        <v>1600850</v>
      </c>
      <c r="H11" s="32">
        <v>1600850</v>
      </c>
      <c r="I11" s="30">
        <v>987271</v>
      </c>
      <c r="J11" s="33">
        <v>1696900</v>
      </c>
      <c r="K11" s="29">
        <v>1798750</v>
      </c>
      <c r="L11" s="32">
        <v>1906676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6243806</v>
      </c>
      <c r="D13" s="29">
        <v>7852338</v>
      </c>
      <c r="E13" s="30">
        <v>9074822</v>
      </c>
      <c r="F13" s="31">
        <v>11991859</v>
      </c>
      <c r="G13" s="29">
        <v>10221788</v>
      </c>
      <c r="H13" s="32">
        <v>10221788</v>
      </c>
      <c r="I13" s="30">
        <v>6018214</v>
      </c>
      <c r="J13" s="33">
        <v>12711371</v>
      </c>
      <c r="K13" s="29">
        <v>13474054</v>
      </c>
      <c r="L13" s="32">
        <v>14282501</v>
      </c>
    </row>
    <row r="14" spans="1:12" x14ac:dyDescent="0.25">
      <c r="A14" s="28" t="s">
        <v>30</v>
      </c>
      <c r="B14" s="21" t="s">
        <v>19</v>
      </c>
      <c r="C14" s="29">
        <v>540859</v>
      </c>
      <c r="D14" s="29">
        <v>2121363</v>
      </c>
      <c r="E14" s="30">
        <v>2683943</v>
      </c>
      <c r="F14" s="31">
        <v>2221000</v>
      </c>
      <c r="G14" s="29">
        <v>2650000</v>
      </c>
      <c r="H14" s="32">
        <v>2650000</v>
      </c>
      <c r="I14" s="30">
        <v>1626412</v>
      </c>
      <c r="J14" s="33">
        <v>2915000</v>
      </c>
      <c r="K14" s="29">
        <v>3206500</v>
      </c>
      <c r="L14" s="32">
        <v>3527150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1</v>
      </c>
    </row>
    <row r="17" spans="1:12" x14ac:dyDescent="0.25">
      <c r="A17" s="28" t="s">
        <v>33</v>
      </c>
      <c r="B17" s="21" t="s">
        <v>19</v>
      </c>
      <c r="C17" s="34">
        <v>1398579</v>
      </c>
      <c r="D17" s="34">
        <v>1382476</v>
      </c>
      <c r="E17" s="37">
        <v>1715225</v>
      </c>
      <c r="F17" s="39">
        <v>2022155</v>
      </c>
      <c r="G17" s="34">
        <v>1801155</v>
      </c>
      <c r="H17" s="37">
        <v>1801155</v>
      </c>
      <c r="I17" s="40">
        <v>622703</v>
      </c>
      <c r="J17" s="39">
        <v>1981250</v>
      </c>
      <c r="K17" s="34">
        <v>2179375</v>
      </c>
      <c r="L17" s="37">
        <v>2288349</v>
      </c>
    </row>
    <row r="18" spans="1:12" x14ac:dyDescent="0.25">
      <c r="A18" s="28" t="s">
        <v>34</v>
      </c>
      <c r="B18" s="21" t="s">
        <v>19</v>
      </c>
      <c r="C18" s="34">
        <v>206463</v>
      </c>
      <c r="D18" s="34">
        <v>0</v>
      </c>
      <c r="E18" s="37">
        <v>219199</v>
      </c>
      <c r="F18" s="39">
        <v>316156</v>
      </c>
      <c r="G18" s="34">
        <v>248156</v>
      </c>
      <c r="H18" s="37">
        <v>248156</v>
      </c>
      <c r="I18" s="41">
        <v>130320</v>
      </c>
      <c r="J18" s="39">
        <v>272970</v>
      </c>
      <c r="K18" s="34">
        <v>300300</v>
      </c>
      <c r="L18" s="37">
        <v>330336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/>
      <c r="K19" s="34"/>
      <c r="L19" s="37"/>
    </row>
    <row r="20" spans="1:12" x14ac:dyDescent="0.25">
      <c r="A20" s="28" t="s">
        <v>36</v>
      </c>
      <c r="B20" s="21" t="s">
        <v>19</v>
      </c>
      <c r="C20" s="34">
        <v>2873806</v>
      </c>
      <c r="D20" s="34">
        <v>2586825</v>
      </c>
      <c r="E20" s="37">
        <v>2437091</v>
      </c>
      <c r="F20" s="39">
        <v>1350500</v>
      </c>
      <c r="G20" s="34">
        <v>1763705</v>
      </c>
      <c r="H20" s="37">
        <v>1763705</v>
      </c>
      <c r="I20" s="41">
        <v>1049810</v>
      </c>
      <c r="J20" s="39">
        <v>1859400</v>
      </c>
      <c r="K20" s="34">
        <v>1960716</v>
      </c>
      <c r="L20" s="37">
        <v>2058762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45484088</v>
      </c>
      <c r="D22" s="34">
        <v>45596845</v>
      </c>
      <c r="E22" s="37">
        <v>46613835</v>
      </c>
      <c r="F22" s="39">
        <v>55152184</v>
      </c>
      <c r="G22" s="34">
        <v>54711804</v>
      </c>
      <c r="H22" s="37">
        <v>54711804</v>
      </c>
      <c r="I22" s="41">
        <v>35948256</v>
      </c>
      <c r="J22" s="39">
        <v>57994514</v>
      </c>
      <c r="K22" s="34">
        <v>61474184</v>
      </c>
      <c r="L22" s="37">
        <v>65162637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30583601</v>
      </c>
      <c r="D24" s="34">
        <v>44668174</v>
      </c>
      <c r="E24" s="37">
        <v>75691906</v>
      </c>
      <c r="F24" s="39">
        <v>73189081</v>
      </c>
      <c r="G24" s="34">
        <v>79486400</v>
      </c>
      <c r="H24" s="37">
        <v>79486400</v>
      </c>
      <c r="I24" s="41">
        <v>10373351</v>
      </c>
      <c r="J24" s="39">
        <v>83478650</v>
      </c>
      <c r="K24" s="34">
        <v>87678565</v>
      </c>
      <c r="L24" s="37">
        <v>92091125</v>
      </c>
    </row>
    <row r="25" spans="1:12" x14ac:dyDescent="0.25">
      <c r="A25" s="28" t="s">
        <v>41</v>
      </c>
      <c r="B25" s="21" t="s">
        <v>19</v>
      </c>
      <c r="C25" s="34">
        <v>123843</v>
      </c>
      <c r="D25" s="34">
        <v>181193</v>
      </c>
      <c r="E25" s="37">
        <v>170488</v>
      </c>
      <c r="F25" s="39">
        <v>203300</v>
      </c>
      <c r="G25" s="34">
        <v>187650</v>
      </c>
      <c r="H25" s="37">
        <v>187650</v>
      </c>
      <c r="I25" s="41">
        <v>108411</v>
      </c>
      <c r="J25" s="39">
        <v>208300</v>
      </c>
      <c r="K25" s="34">
        <v>218365</v>
      </c>
      <c r="L25" s="37">
        <v>229289</v>
      </c>
    </row>
    <row r="26" spans="1:12" x14ac:dyDescent="0.25">
      <c r="A26" s="28" t="s">
        <v>42</v>
      </c>
      <c r="B26" s="21" t="s">
        <v>19</v>
      </c>
      <c r="C26" s="34">
        <v>81643296</v>
      </c>
      <c r="D26" s="34">
        <v>92214735</v>
      </c>
      <c r="E26" s="37">
        <v>115122173</v>
      </c>
      <c r="F26" s="39">
        <v>102942150</v>
      </c>
      <c r="G26" s="34">
        <v>108013677</v>
      </c>
      <c r="H26" s="37">
        <v>108013677</v>
      </c>
      <c r="I26" s="41">
        <v>75643729</v>
      </c>
      <c r="J26" s="39">
        <v>106253301</v>
      </c>
      <c r="K26" s="34">
        <v>107644701</v>
      </c>
      <c r="L26" s="37">
        <v>119338737</v>
      </c>
    </row>
    <row r="27" spans="1:12" x14ac:dyDescent="0.25">
      <c r="A27" s="28" t="s">
        <v>28</v>
      </c>
      <c r="B27" s="21" t="s">
        <v>19</v>
      </c>
      <c r="C27" s="34">
        <v>1628231</v>
      </c>
      <c r="D27" s="34">
        <v>2587362</v>
      </c>
      <c r="E27" s="37">
        <v>3210957</v>
      </c>
      <c r="F27" s="39">
        <v>3448545</v>
      </c>
      <c r="G27" s="34">
        <v>3448545</v>
      </c>
      <c r="H27" s="37">
        <v>3448545</v>
      </c>
      <c r="I27" s="41">
        <v>1994121</v>
      </c>
      <c r="J27" s="39">
        <v>3655458</v>
      </c>
      <c r="K27" s="34">
        <v>3874785</v>
      </c>
      <c r="L27" s="37">
        <v>4107275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39467278</v>
      </c>
      <c r="F29" s="39">
        <v>35831706</v>
      </c>
      <c r="G29" s="34">
        <v>1128300</v>
      </c>
      <c r="H29" s="37">
        <v>1128300</v>
      </c>
      <c r="I29" s="41">
        <v>20798038</v>
      </c>
      <c r="J29" s="39">
        <v>1215150</v>
      </c>
      <c r="K29" s="34">
        <v>1307736</v>
      </c>
      <c r="L29" s="37">
        <v>1395534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-1483945</v>
      </c>
      <c r="D31" s="34">
        <v>4315255</v>
      </c>
      <c r="E31" s="37">
        <v>234340</v>
      </c>
      <c r="F31" s="38">
        <v>25587223</v>
      </c>
      <c r="G31" s="34">
        <v>25587223</v>
      </c>
      <c r="H31" s="37">
        <v>25587223</v>
      </c>
      <c r="I31" s="41">
        <v>0</v>
      </c>
      <c r="J31" s="39">
        <v>25587223</v>
      </c>
      <c r="K31" s="34">
        <v>25587223</v>
      </c>
      <c r="L31" s="37">
        <v>1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301417007</v>
      </c>
      <c r="D33" s="52">
        <f t="shared" ref="D33:L33" si="0">SUM(D6:D20)+SUM(D22:D32)</f>
        <v>332926862</v>
      </c>
      <c r="E33" s="53">
        <f t="shared" si="0"/>
        <v>406366476</v>
      </c>
      <c r="F33" s="54">
        <f t="shared" si="0"/>
        <v>499429026</v>
      </c>
      <c r="G33" s="52">
        <f t="shared" si="0"/>
        <v>496501397</v>
      </c>
      <c r="H33" s="55">
        <f t="shared" si="0"/>
        <v>496501397</v>
      </c>
      <c r="I33" s="56">
        <f t="shared" si="0"/>
        <v>262886137</v>
      </c>
      <c r="J33" s="57">
        <f t="shared" si="0"/>
        <v>525676612</v>
      </c>
      <c r="K33" s="52">
        <f t="shared" si="0"/>
        <v>558196529</v>
      </c>
      <c r="L33" s="53">
        <f t="shared" si="0"/>
        <v>573150989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124977060</v>
      </c>
      <c r="D35" s="34">
        <v>125624787</v>
      </c>
      <c r="E35" s="37">
        <v>124331848</v>
      </c>
      <c r="F35" s="38">
        <v>138817457</v>
      </c>
      <c r="G35" s="34">
        <v>134446051</v>
      </c>
      <c r="H35" s="40">
        <v>134446051</v>
      </c>
      <c r="I35" s="41">
        <v>87418586</v>
      </c>
      <c r="J35" s="39">
        <v>157735525</v>
      </c>
      <c r="K35" s="34">
        <v>163833776</v>
      </c>
      <c r="L35" s="37">
        <v>172162264</v>
      </c>
    </row>
    <row r="36" spans="1:12" x14ac:dyDescent="0.25">
      <c r="A36" s="28" t="s">
        <v>50</v>
      </c>
      <c r="B36" s="21" t="s">
        <v>19</v>
      </c>
      <c r="C36" s="34">
        <v>6172696</v>
      </c>
      <c r="D36" s="34">
        <v>6265821</v>
      </c>
      <c r="E36" s="37">
        <v>6018258</v>
      </c>
      <c r="F36" s="38">
        <v>7132857</v>
      </c>
      <c r="G36" s="34">
        <v>6892420</v>
      </c>
      <c r="H36" s="40">
        <v>6892420</v>
      </c>
      <c r="I36" s="41">
        <v>4239168</v>
      </c>
      <c r="J36" s="39">
        <v>7320168</v>
      </c>
      <c r="K36" s="34">
        <v>7613005</v>
      </c>
      <c r="L36" s="37">
        <v>7917567</v>
      </c>
    </row>
    <row r="37" spans="1:12" x14ac:dyDescent="0.25">
      <c r="A37" s="28" t="s">
        <v>51</v>
      </c>
      <c r="B37" s="21" t="s">
        <v>22</v>
      </c>
      <c r="C37" s="34">
        <v>75463489</v>
      </c>
      <c r="D37" s="34">
        <v>75857718</v>
      </c>
      <c r="E37" s="37">
        <v>90528508</v>
      </c>
      <c r="F37" s="39">
        <v>105318150</v>
      </c>
      <c r="G37" s="34">
        <v>108170000</v>
      </c>
      <c r="H37" s="37">
        <v>108170000</v>
      </c>
      <c r="I37" s="41">
        <v>52201499</v>
      </c>
      <c r="J37" s="39">
        <v>121950858</v>
      </c>
      <c r="K37" s="34">
        <v>136475206</v>
      </c>
      <c r="L37" s="37">
        <v>148894450</v>
      </c>
    </row>
    <row r="38" spans="1:12" x14ac:dyDescent="0.25">
      <c r="A38" s="28" t="s">
        <v>52</v>
      </c>
      <c r="B38" s="21" t="s">
        <v>53</v>
      </c>
      <c r="C38" s="34">
        <v>15283310</v>
      </c>
      <c r="D38" s="34">
        <v>15894122</v>
      </c>
      <c r="E38" s="37">
        <v>16754062</v>
      </c>
      <c r="F38" s="39">
        <v>25503250</v>
      </c>
      <c r="G38" s="34">
        <v>30146097</v>
      </c>
      <c r="H38" s="37">
        <v>30146097</v>
      </c>
      <c r="I38" s="41">
        <v>10485627</v>
      </c>
      <c r="J38" s="39">
        <v>27010125</v>
      </c>
      <c r="K38" s="34">
        <v>28661225</v>
      </c>
      <c r="L38" s="37">
        <v>30098628</v>
      </c>
    </row>
    <row r="39" spans="1:12" x14ac:dyDescent="0.25">
      <c r="A39" s="28" t="s">
        <v>54</v>
      </c>
      <c r="B39" s="21" t="s">
        <v>55</v>
      </c>
      <c r="C39" s="34">
        <v>26231521</v>
      </c>
      <c r="D39" s="34">
        <v>42844355</v>
      </c>
      <c r="E39" s="37">
        <v>23054534</v>
      </c>
      <c r="F39" s="38">
        <v>75382018</v>
      </c>
      <c r="G39" s="34">
        <v>31250443</v>
      </c>
      <c r="H39" s="40">
        <v>31250443</v>
      </c>
      <c r="I39" s="41">
        <v>2398147</v>
      </c>
      <c r="J39" s="39">
        <v>43786165</v>
      </c>
      <c r="K39" s="34">
        <v>41760220</v>
      </c>
      <c r="L39" s="37">
        <v>44244430</v>
      </c>
    </row>
    <row r="40" spans="1:12" x14ac:dyDescent="0.25">
      <c r="A40" s="28" t="s">
        <v>56</v>
      </c>
      <c r="B40" s="21" t="s">
        <v>19</v>
      </c>
      <c r="C40" s="34">
        <v>24299308</v>
      </c>
      <c r="D40" s="34">
        <v>20847244</v>
      </c>
      <c r="E40" s="37">
        <v>26493284</v>
      </c>
      <c r="F40" s="39">
        <v>29265891</v>
      </c>
      <c r="G40" s="34">
        <v>29265891</v>
      </c>
      <c r="H40" s="37">
        <v>29265891</v>
      </c>
      <c r="I40" s="41">
        <v>14633062</v>
      </c>
      <c r="J40" s="39">
        <v>30216556</v>
      </c>
      <c r="K40" s="34">
        <v>31117411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11383521</v>
      </c>
      <c r="D41" s="34">
        <v>8283868</v>
      </c>
      <c r="E41" s="37">
        <v>4463577</v>
      </c>
      <c r="F41" s="38">
        <v>1846853</v>
      </c>
      <c r="G41" s="34">
        <v>2605639</v>
      </c>
      <c r="H41" s="40">
        <v>2605639</v>
      </c>
      <c r="I41" s="41">
        <v>835324</v>
      </c>
      <c r="J41" s="39">
        <v>1395393</v>
      </c>
      <c r="K41" s="34">
        <v>1262114</v>
      </c>
      <c r="L41" s="37">
        <v>1191292</v>
      </c>
    </row>
    <row r="42" spans="1:12" x14ac:dyDescent="0.25">
      <c r="A42" s="28" t="s">
        <v>57</v>
      </c>
      <c r="B42" s="21" t="s">
        <v>19</v>
      </c>
      <c r="C42" s="34">
        <v>14274353</v>
      </c>
      <c r="D42" s="34">
        <v>21031612</v>
      </c>
      <c r="E42" s="37">
        <v>26246922</v>
      </c>
      <c r="F42" s="38">
        <v>27527594</v>
      </c>
      <c r="G42" s="34">
        <v>34021785</v>
      </c>
      <c r="H42" s="40">
        <v>34021785</v>
      </c>
      <c r="I42" s="41">
        <v>16753985</v>
      </c>
      <c r="J42" s="39">
        <v>28692691</v>
      </c>
      <c r="K42" s="34">
        <v>37369531</v>
      </c>
      <c r="L42" s="37">
        <v>47478604</v>
      </c>
    </row>
    <row r="43" spans="1:12" x14ac:dyDescent="0.25">
      <c r="A43" s="28" t="s">
        <v>58</v>
      </c>
      <c r="B43" s="21" t="s">
        <v>19</v>
      </c>
      <c r="C43" s="34">
        <v>500000</v>
      </c>
      <c r="D43" s="34">
        <v>587700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2</v>
      </c>
    </row>
    <row r="44" spans="1:12" x14ac:dyDescent="0.25">
      <c r="A44" s="28" t="s">
        <v>59</v>
      </c>
      <c r="B44" s="21" t="s">
        <v>19</v>
      </c>
      <c r="C44" s="34">
        <v>164298</v>
      </c>
      <c r="D44" s="34">
        <v>17866012</v>
      </c>
      <c r="E44" s="37">
        <v>52235163</v>
      </c>
      <c r="F44" s="38">
        <v>0</v>
      </c>
      <c r="G44" s="34">
        <v>60660365</v>
      </c>
      <c r="H44" s="40">
        <v>60660365</v>
      </c>
      <c r="I44" s="41">
        <v>0</v>
      </c>
      <c r="J44" s="39">
        <v>32970000</v>
      </c>
      <c r="K44" s="34">
        <v>34618500</v>
      </c>
      <c r="L44" s="37">
        <v>36349436</v>
      </c>
    </row>
    <row r="45" spans="1:12" x14ac:dyDescent="0.25">
      <c r="A45" s="28" t="s">
        <v>60</v>
      </c>
      <c r="B45" s="21" t="s">
        <v>19</v>
      </c>
      <c r="C45" s="34">
        <v>28260836</v>
      </c>
      <c r="D45" s="34">
        <v>33924983</v>
      </c>
      <c r="E45" s="37">
        <v>32888293</v>
      </c>
      <c r="F45" s="39">
        <v>38603555</v>
      </c>
      <c r="G45" s="34">
        <v>56663859</v>
      </c>
      <c r="H45" s="37">
        <v>56663859</v>
      </c>
      <c r="I45" s="41">
        <v>40870072</v>
      </c>
      <c r="J45" s="39">
        <v>60636882</v>
      </c>
      <c r="K45" s="34">
        <v>59127181</v>
      </c>
      <c r="L45" s="37">
        <v>62099255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1316979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272422</v>
      </c>
      <c r="D47" s="34">
        <v>171313</v>
      </c>
      <c r="E47" s="37">
        <v>959001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-1</v>
      </c>
    </row>
    <row r="48" spans="1:12" x14ac:dyDescent="0.25">
      <c r="A48" s="60" t="s">
        <v>63</v>
      </c>
      <c r="B48" s="51" t="s">
        <v>19</v>
      </c>
      <c r="C48" s="52">
        <f>SUM(C35:C47)</f>
        <v>327282814</v>
      </c>
      <c r="D48" s="52">
        <f t="shared" ref="D48:L48" si="1">SUM(D35:D47)</f>
        <v>369199535</v>
      </c>
      <c r="E48" s="53">
        <f t="shared" si="1"/>
        <v>405290429</v>
      </c>
      <c r="F48" s="54">
        <f t="shared" si="1"/>
        <v>449397625</v>
      </c>
      <c r="G48" s="52">
        <f t="shared" si="1"/>
        <v>494122550</v>
      </c>
      <c r="H48" s="53">
        <f t="shared" si="1"/>
        <v>494122550</v>
      </c>
      <c r="I48" s="56">
        <f t="shared" si="1"/>
        <v>229835470</v>
      </c>
      <c r="J48" s="57">
        <f t="shared" si="1"/>
        <v>511714363</v>
      </c>
      <c r="K48" s="52">
        <f t="shared" si="1"/>
        <v>541838169</v>
      </c>
      <c r="L48" s="53">
        <f t="shared" si="1"/>
        <v>550435927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-25865807</v>
      </c>
      <c r="D49" s="61">
        <f t="shared" si="2"/>
        <v>-36272673</v>
      </c>
      <c r="E49" s="62">
        <f t="shared" si="2"/>
        <v>1076047</v>
      </c>
      <c r="F49" s="63">
        <f t="shared" si="2"/>
        <v>50031401</v>
      </c>
      <c r="G49" s="61">
        <f t="shared" si="2"/>
        <v>2378847</v>
      </c>
      <c r="H49" s="62">
        <f t="shared" si="2"/>
        <v>2378847</v>
      </c>
      <c r="I49" s="64">
        <f t="shared" si="2"/>
        <v>33050667</v>
      </c>
      <c r="J49" s="65">
        <f t="shared" si="2"/>
        <v>13962249</v>
      </c>
      <c r="K49" s="61">
        <f t="shared" si="2"/>
        <v>16358360</v>
      </c>
      <c r="L49" s="62">
        <f t="shared" si="2"/>
        <v>22715062</v>
      </c>
    </row>
    <row r="50" spans="1:12" x14ac:dyDescent="0.25">
      <c r="A50" s="66" t="s">
        <v>65</v>
      </c>
      <c r="B50" s="21" t="s">
        <v>66</v>
      </c>
      <c r="C50" s="34">
        <v>14811614</v>
      </c>
      <c r="D50" s="34">
        <v>52314181</v>
      </c>
      <c r="E50" s="37">
        <v>15945173</v>
      </c>
      <c r="F50" s="39">
        <v>26170850</v>
      </c>
      <c r="G50" s="34">
        <v>28084345</v>
      </c>
      <c r="H50" s="37">
        <v>28084345</v>
      </c>
      <c r="I50" s="41">
        <v>19527255</v>
      </c>
      <c r="J50" s="39">
        <v>69733700</v>
      </c>
      <c r="K50" s="34">
        <v>54600300</v>
      </c>
      <c r="L50" s="37">
        <v>22225359</v>
      </c>
    </row>
    <row r="51" spans="1:12" x14ac:dyDescent="0.25">
      <c r="A51" s="66" t="s">
        <v>67</v>
      </c>
      <c r="B51" s="21" t="s">
        <v>66</v>
      </c>
      <c r="C51" s="34">
        <v>793995</v>
      </c>
      <c r="D51" s="34">
        <v>2965264</v>
      </c>
      <c r="E51" s="37">
        <v>285177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4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-10260198</v>
      </c>
      <c r="D52" s="68">
        <f t="shared" si="3"/>
        <v>19006772</v>
      </c>
      <c r="E52" s="69">
        <f t="shared" si="3"/>
        <v>17306397</v>
      </c>
      <c r="F52" s="70">
        <f t="shared" si="3"/>
        <v>76202251</v>
      </c>
      <c r="G52" s="68">
        <f t="shared" si="3"/>
        <v>30463192</v>
      </c>
      <c r="H52" s="69">
        <f t="shared" si="3"/>
        <v>30463192</v>
      </c>
      <c r="I52" s="71">
        <f t="shared" si="3"/>
        <v>52577922</v>
      </c>
      <c r="J52" s="72">
        <f t="shared" si="3"/>
        <v>83695949</v>
      </c>
      <c r="K52" s="68">
        <f t="shared" si="3"/>
        <v>70958660</v>
      </c>
      <c r="L52" s="69">
        <f t="shared" si="3"/>
        <v>44940425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-10260198</v>
      </c>
      <c r="D54" s="79">
        <f t="shared" ref="D54:L54" si="4">+D52-D53</f>
        <v>19006772</v>
      </c>
      <c r="E54" s="80">
        <f t="shared" si="4"/>
        <v>17306397</v>
      </c>
      <c r="F54" s="81">
        <f t="shared" si="4"/>
        <v>76202251</v>
      </c>
      <c r="G54" s="79">
        <f t="shared" si="4"/>
        <v>30463192</v>
      </c>
      <c r="H54" s="80">
        <f t="shared" si="4"/>
        <v>30463192</v>
      </c>
      <c r="I54" s="82">
        <f t="shared" si="4"/>
        <v>52577922</v>
      </c>
      <c r="J54" s="83">
        <f t="shared" si="4"/>
        <v>83695949</v>
      </c>
      <c r="K54" s="79">
        <f t="shared" si="4"/>
        <v>70958660</v>
      </c>
      <c r="L54" s="80">
        <f t="shared" si="4"/>
        <v>44940425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-10260198</v>
      </c>
      <c r="D57" s="68">
        <f t="shared" ref="D57:L57" si="5">SUM(D54:D56)</f>
        <v>19006772</v>
      </c>
      <c r="E57" s="69">
        <f t="shared" si="5"/>
        <v>17306397</v>
      </c>
      <c r="F57" s="70">
        <f t="shared" si="5"/>
        <v>76202251</v>
      </c>
      <c r="G57" s="68">
        <f t="shared" si="5"/>
        <v>30463192</v>
      </c>
      <c r="H57" s="69">
        <f t="shared" si="5"/>
        <v>30463192</v>
      </c>
      <c r="I57" s="71">
        <f t="shared" si="5"/>
        <v>52577922</v>
      </c>
      <c r="J57" s="72">
        <f t="shared" si="5"/>
        <v>83695949</v>
      </c>
      <c r="K57" s="68">
        <f t="shared" si="5"/>
        <v>70958660</v>
      </c>
      <c r="L57" s="69">
        <f t="shared" si="5"/>
        <v>44940425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-10260198</v>
      </c>
      <c r="D60" s="87">
        <f t="shared" ref="D60:L60" si="6">SUM(D57:D59)</f>
        <v>19006772</v>
      </c>
      <c r="E60" s="88">
        <f t="shared" si="6"/>
        <v>17306397</v>
      </c>
      <c r="F60" s="89">
        <f t="shared" si="6"/>
        <v>76202251</v>
      </c>
      <c r="G60" s="87">
        <f t="shared" si="6"/>
        <v>30463192</v>
      </c>
      <c r="H60" s="90">
        <f t="shared" si="6"/>
        <v>30463192</v>
      </c>
      <c r="I60" s="91">
        <f t="shared" si="6"/>
        <v>52577922</v>
      </c>
      <c r="J60" s="92">
        <f t="shared" si="6"/>
        <v>83695949</v>
      </c>
      <c r="K60" s="87">
        <f t="shared" si="6"/>
        <v>70958660</v>
      </c>
      <c r="L60" s="88">
        <f t="shared" si="6"/>
        <v>44940425</v>
      </c>
    </row>
    <row r="61" spans="1:12" x14ac:dyDescent="0.25">
      <c r="A61" s="1" t="s">
        <v>78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79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80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81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82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83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84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85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86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Summary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Dirkjs</dc:creator>
  <cp:lastModifiedBy>Dirk Spangenberg</cp:lastModifiedBy>
  <dcterms:created xsi:type="dcterms:W3CDTF">2025-04-09T18:29:11Z</dcterms:created>
  <dcterms:modified xsi:type="dcterms:W3CDTF">2025-04-10T16:00:32Z</dcterms:modified>
</cp:coreProperties>
</file>